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E15" i="1" l="1"/>
  <c r="D15" i="1" l="1"/>
  <c r="J12" i="1"/>
  <c r="J10" i="1"/>
  <c r="I10" i="1"/>
  <c r="J9" i="1"/>
  <c r="I9" i="1"/>
  <c r="C15" i="1" l="1"/>
  <c r="G13" i="1"/>
  <c r="C16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<sst xmlns="http://schemas.openxmlformats.org/spreadsheetml/2006/main" count="21" uniqueCount="21">
  <si>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</si>
  <si>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</si>
  <si>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</si>
  <si>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</si>
  <si>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</si>
  <si>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</si>
  <si>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</si>
  <si>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</si>
  <si>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</si>
  <si>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t>TOTAL SERVICIOS ESTIMADOS Y KMS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</si>
  <si>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</si>
  <si>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</si>
  <si>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</si>
  <si>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Nº LICT/99/029/2020/0052</t>
  </si>
  <si>
    <t>GIRONA</t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</si>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</sst>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6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164" fontId="1" fillId="13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0" borderId="0" xfId="0" applyProtection="1"/>
    <xf numFmtId="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70" zoomScaleNormal="70" workbookViewId="0">
      <selection activeCell="H9" sqref="H9"/>
    </sheetView>
  </sheetViews>
  <sheetFormatPr baseColWidth="10" defaultColWidth="9.140625" defaultRowHeight="15" x14ac:dyDescent="0.25"/>
  <cols>
    <col min="1" max="1" width="33.28515625" customWidth="1"/>
    <col min="2" max="2" width="22.28515625" style="16" customWidth="1"/>
    <col min="3" max="3" width="36.28515625" customWidth="1"/>
    <col min="4" max="4" width="25.28515625" customWidth="1"/>
    <col min="5" max="5" width="28.140625" customWidth="1"/>
    <col min="6" max="6" width="29.5703125" customWidth="1"/>
    <col min="7" max="7" width="32.85546875" style="9" customWidth="1"/>
    <col min="8" max="8" width="24.85546875" customWidth="1"/>
    <col min="9" max="9" width="25.42578125" customWidth="1"/>
    <col min="10" max="10" width="39.42578125" customWidth="1"/>
  </cols>
  <sheetData>
    <row r="1" spans="1:10" ht="36" x14ac:dyDescent="0.25">
      <c r="A1" s="38" t="s">
        <v>12</v>
      </c>
      <c r="B1" s="38"/>
      <c r="C1" s="38"/>
      <c r="D1" s="38"/>
      <c r="E1" s="38"/>
      <c r="F1" s="38"/>
      <c r="G1" s="38"/>
    </row>
    <row r="2" spans="1:10" ht="36" customHeight="1" x14ac:dyDescent="0.25">
      <c r="A2" s="40" t="s">
        <v>14</v>
      </c>
      <c r="B2" s="40"/>
      <c r="C2" s="40"/>
      <c r="D2" s="40"/>
      <c r="E2" s="40"/>
      <c r="F2" s="40"/>
      <c r="G2" s="8"/>
    </row>
    <row r="3" spans="1:10" ht="33.75" x14ac:dyDescent="0.25">
      <c r="A3" s="45" t="s">
        <v>13</v>
      </c>
      <c r="B3" s="45"/>
      <c r="C3" s="45"/>
      <c r="D3" s="45"/>
      <c r="E3" s="45"/>
      <c r="F3" s="45"/>
      <c r="G3" s="45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39" t="s">
        <v>0</v>
      </c>
      <c r="B5" s="39"/>
      <c r="C5" s="39"/>
      <c r="D5" s="39"/>
      <c r="E5" s="39"/>
      <c r="F5" s="39"/>
      <c r="G5" s="39"/>
    </row>
    <row r="7" spans="1:10" ht="72" customHeight="1" x14ac:dyDescent="0.25">
      <c r="A7" s="41" t="s">
        <v>1</v>
      </c>
      <c r="B7" s="43"/>
      <c r="C7" s="42"/>
      <c r="D7" s="41" t="s">
        <v>9</v>
      </c>
      <c r="E7" s="42"/>
      <c r="F7" s="29" t="s">
        <v>16</v>
      </c>
      <c r="G7" s="29" t="s">
        <v>17</v>
      </c>
      <c r="H7" s="22" t="s">
        <v>18</v>
      </c>
      <c r="I7" s="22" t="s">
        <v>19</v>
      </c>
      <c r="J7" s="17" t="s">
        <v>20</v>
      </c>
    </row>
    <row r="8" spans="1:10" ht="15" customHeight="1" x14ac:dyDescent="0.25">
      <c r="B8" s="21"/>
      <c r="C8" s="16"/>
      <c r="G8"/>
      <c r="J8" s="16"/>
    </row>
    <row r="9" spans="1:10" x14ac:dyDescent="0.25">
      <c r="A9" s="36" t="s">
        <v>10</v>
      </c>
      <c r="B9" s="44" t="s">
        <v>8</v>
      </c>
      <c r="C9" s="18" t="s">
        <v>7</v>
      </c>
      <c r="D9" s="28">
        <v>70</v>
      </c>
      <c r="E9" s="28">
        <v>250</v>
      </c>
      <c r="F9" s="30">
        <v>34</v>
      </c>
      <c r="G9" s="30">
        <v>28.85</v>
      </c>
      <c r="H9" s="34"/>
      <c r="I9" s="32">
        <f>D9*H9</f>
        <v>0</v>
      </c>
      <c r="J9" s="31" t="str">
        <f>IF(H9&lt;G9,"Precio por debajo del mínimo establecido",IF(H9&gt;F9,"Error precio","Precio unitario válido"))</f>
        <v>Precio por debajo del mínimo establecido</v>
      </c>
    </row>
    <row r="10" spans="1:10" x14ac:dyDescent="0.25">
      <c r="A10" s="36"/>
      <c r="B10" s="44"/>
      <c r="C10" s="19" t="s">
        <v>4</v>
      </c>
      <c r="D10" s="28" t="s">
        <v>15</v>
      </c>
      <c r="E10" s="28">
        <v>3500</v>
      </c>
      <c r="F10" s="30">
        <v>0.75</v>
      </c>
      <c r="G10" s="30">
        <v>0.68</v>
      </c>
      <c r="H10" s="34"/>
      <c r="I10" s="32">
        <f>E10*H10</f>
        <v>0</v>
      </c>
      <c r="J10" s="31" t="str">
        <f>IF(H10&lt;G10,"Precio por debajo del mínimo establecido",IF(H10&gt;F10,"Error precio","Precio unitario válido"))</f>
        <v>Precio por debajo del mínimo establecido</v>
      </c>
    </row>
    <row r="11" spans="1:10" x14ac:dyDescent="0.25">
      <c r="C11" s="16"/>
      <c r="G11"/>
      <c r="H11" s="35"/>
      <c r="I11" s="33"/>
    </row>
    <row r="12" spans="1:10" x14ac:dyDescent="0.25">
      <c r="A12" s="36" t="s">
        <v>11</v>
      </c>
      <c r="B12" s="36"/>
      <c r="C12" s="36"/>
      <c r="D12" s="37">
        <v>10</v>
      </c>
      <c r="E12" s="37"/>
      <c r="F12" s="30">
        <v>15</v>
      </c>
      <c r="G12" s="30">
        <v>13.5</v>
      </c>
      <c r="H12" s="34"/>
      <c r="I12" s="32">
        <f>D12*H12</f>
        <v>0</v>
      </c>
      <c r="J12" s="31" t="str">
        <f>IF(H12&lt;G12,"Precio por debajo del mínimo establecido",IF(H12&gt;F12,"Error precio","Precio unitario válido"))</f>
        <v>Precio por debajo del mínimo establecido</v>
      </c>
    </row>
    <row r="13" spans="1:10" s="10" customFormat="1" x14ac:dyDescent="0.25">
      <c r="A13" s="11"/>
      <c r="B13" s="20"/>
      <c r="C13" s="12"/>
      <c r="D13" s="6"/>
      <c r="E13" s="13"/>
      <c r="F13" s="14"/>
      <c r="G13" s="26" t="e">
        <f>SUM(G9:G10,#REF!,G12)</f>
        <v>#REF!</v>
      </c>
      <c r="H13"/>
    </row>
    <row r="14" spans="1:10" ht="77.25" customHeight="1" x14ac:dyDescent="0.25">
      <c r="B14" s="4" t="s">
        <v>2</v>
      </c>
      <c r="C14" s="15">
        <v>5155</v>
      </c>
      <c r="E14" s="6"/>
    </row>
    <row r="15" spans="1:10" ht="81.75" customHeight="1" x14ac:dyDescent="0.25">
      <c r="B15" s="5" t="s">
        <v>5</v>
      </c>
      <c r="C15" s="15" t="str">
        <f>+IF(COUNTIF(J9:J12,"Error precio"),"Precio no válido",IF(SUM(I9:I12)&lt;=0,"Precio no válido",SUM(I9:I12)))</f>
        <v>Precio no válido</v>
      </c>
      <c r="D15" s="24" t="str">
        <f>+IF(E15=3,"Todas las casillas contienen un valor.","Oferta incompleta. Existen casillas sin valor introducido.")</f>
        <v>Oferta incompleta. Existen casillas sin valor introducido.</v>
      </c>
      <c r="E15" s="25">
        <f>+COUNT(H9:H12)</f>
        <v>0</v>
      </c>
    </row>
    <row r="16" spans="1:10" ht="105.75" customHeight="1" x14ac:dyDescent="0.25">
      <c r="B16" s="7" t="s">
        <v>6</v>
      </c>
      <c r="C16" s="27" t="e">
        <f>C15*2</f>
        <v>#VALUE!</v>
      </c>
      <c r="D16" s="23" t="s">
        <v>3</v>
      </c>
    </row>
  </sheetData>
  <sheetProtection password="E28E" sheet="1" objects="1" scenarios="1"/>
  <mergeCells count="10">
    <mergeCell ref="A12:C12"/>
    <mergeCell ref="D12:E12"/>
    <mergeCell ref="A1:G1"/>
    <mergeCell ref="A5:G5"/>
    <mergeCell ref="A2:F2"/>
    <mergeCell ref="D7:E7"/>
    <mergeCell ref="A7:C7"/>
    <mergeCell ref="A9:A10"/>
    <mergeCell ref="B9:B10"/>
    <mergeCell ref="A3:G3"/>
  </mergeCells>
  <dataValidations count="4">
    <dataValidation allowBlank="1" showInputMessage="1" showErrorMessage="1" errorTitle="Error en los decimales" error="Se deben incluir como máximo dos decimales" sqref="F11 H8:I8"/>
    <dataValidation type="custom" allowBlank="1" showInputMessage="1" showErrorMessage="1" errorTitle="NÚMERO DE DECIMALES INCORRECTO" error="Se deben incluir como máximo dos decimales" sqref="I9:I10 I12">
      <formula1>I9*100=INT(I9*100)</formula1>
    </dataValidation>
    <dataValidation type="custom" allowBlank="1" showInputMessage="1" showErrorMessage="1" errorTitle="ERROR " error="Se deben incluir como máximo dos decimales y valores superiores a cero_x000a_ " sqref="H12">
      <formula1>AND(H12*100=INT(H12*100),H12&gt;0)</formula1>
    </dataValidation>
    <dataValidation type="custom" allowBlank="1" showInputMessage="1" showErrorMessage="1" errorTitle="ERROR " error="Se deben incluir como máximo dos decimales y valores superiores a cero_x000a_ " sqref="H9:H10">
      <formula1>AND(H9*100=INT(H9*100),H9&gt;0)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840872-0AAB-4A19-A2B3-17EF5951E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EF0C97-34CC-46B3-ABB7-CB97009535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5C8EF3-4DF1-4320-95EC-088F6AA91B9A}">
  <ds:schemaRefs>
    <ds:schemaRef ds:uri="http://schemas.microsoft.com/office/2006/documentManagement/types"/>
    <ds:schemaRef ds:uri="cb9a2c09-a600-4c24-9818-7f6ddea4995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89590da3-fd85-41c8-99d6-15cf72c2211a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